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D42DC0852EAA3FE0DAB0F6515EB184E" descr="2023-09-24 11:20:45.27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195570" cy="34410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<sst xmlns="http://schemas.openxmlformats.org/spreadsheetml/2006/main" count="101" uniqueCount="101">
  <si>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</si>
  <si>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</si>
  <si>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数艺21</t>
  </si>
  <si>
    <t>姓名</t>
  </si>
  <si>
    <t>姜之琳</t>
  </si>
  <si>
    <t>学号</t>
  </si>
  <si>
    <t>211401621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</si>
  <si>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</si>
  <si>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</si>
  <si>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</si>
  <si>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</si>
  <si>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</si>
  <si>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</si>
  <si>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</si>
  <si>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</si>
  <si>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</si>
  <si>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</si>
  <si>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</si>
  <si>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</si>
  <si>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</si>
  <si>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</si>
  <si>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</si>
  <si>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</si>
  <si>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</si>
  <si>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</si>
  <si>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</si>
  <si>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</si>
  <si>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</si>
  <si>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</si>
  <si>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</si>
  <si>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</si>
  <si>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</si>
  <si>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</si>
  <si>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</si>
  <si>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</si>
  <si>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</si>
  <si>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</si>
  <si>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</si>
  <si>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</si>
  <si>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</si>
  <si>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</si>
  <si>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</si>
  <si>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</si>
  <si>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</si>
  <si>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</si>
  <si>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</si>
  <si>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</si>
  <si>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</si>
  <si>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</si>
  <si>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</si>
  <si>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</si>
  <si>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</si>
  <si>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取最高不累计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</si>
  <si>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</si>
  <si>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</si>
  <si>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</si>
  <si>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</si>
  <si>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</si>
  <si>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</si>
  <si>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</si>
  <si>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</si>
  <si>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艺声有你、身临其境优秀奖</t>
  </si>
  <si>
    <t>农夫山泉封面设计优秀奖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</si>
  <si>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</si>
  <si>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</si>
  <si>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</si>
  <si>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</si>
  <si>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</si>
  <si>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</si>
  <si>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</si>
  <si>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</si>
  <si>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</si>
  <si>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</si>
  <si>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</si>
  <si>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</si>
  <si>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</si>
  <si>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</si>
  <si>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</si>
  <si>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</si>
  <si>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</si>
  <si>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</si>
  <si>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</si>
  <si>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</si>
  <si>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</si>
  <si>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</si>
  <si>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</si>
  <si>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</si>
  <si>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</si>
  <si>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</si>
  <si>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</si>
  <si>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</si>
  <si>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</si>
  <si>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学生工作校团委考培中心副部长</t>
  </si>
  <si>
    <t>专业技能及等级考试</t>
  </si>
  <si>
    <t>（4.2.1）</t>
  </si>
  <si>
    <t>辅修且拿到结业证</t>
  </si>
  <si>
    <t>（4.2.2）</t>
  </si>
  <si>
    <t>各种技能证书驾照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</si>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</sst>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topLeftCell="A15" workbookViewId="0">
      <selection activeCell="H27" sqref="H2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6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40"/>
      <c r="H18" s="41"/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8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>
        <v>4</v>
      </c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>
        <v>2</v>
      </c>
      <c r="F23" s="26">
        <v>2</v>
      </c>
      <c r="G23" s="27"/>
      <c r="H23" s="28"/>
      <c r="I23" s="67"/>
    </row>
    <row r="24" ht="20" customHeight="1" spans="1:9">
      <c r="A24" s="34"/>
      <c r="B24" s="35"/>
      <c r="C24" s="45"/>
      <c r="D24" s="44" t="s">
        <v>62</v>
      </c>
      <c r="E24" s="33">
        <v>2</v>
      </c>
      <c r="F24" s="26">
        <v>0</v>
      </c>
      <c r="G24" s="27"/>
      <c r="H24" s="28"/>
      <c r="I24" s="68" t="s">
        <v>63</v>
      </c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68</v>
      </c>
      <c r="D26" s="24" t="s">
        <v>69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70</v>
      </c>
      <c r="D27" s="24" t="s">
        <v>71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72</v>
      </c>
      <c r="D28" s="37" t="s">
        <v>73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74</v>
      </c>
      <c r="D29" s="37" t="s">
        <v>75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76</v>
      </c>
      <c r="C30" s="23" t="s">
        <v>77</v>
      </c>
      <c r="D30" s="32" t="s">
        <v>78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46">
        <v>8</v>
      </c>
      <c r="F31" s="26"/>
      <c r="G31" s="27"/>
      <c r="H31" s="28"/>
      <c r="I31" s="67"/>
    </row>
    <row r="32" ht="14.25" customHeight="1" spans="1:9">
      <c r="A32" s="34"/>
      <c r="B32" s="35"/>
      <c r="C32" s="23" t="s">
        <v>82</v>
      </c>
      <c r="D32" s="32" t="s">
        <v>83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87</v>
      </c>
      <c r="D34" s="32" t="s">
        <v>88</v>
      </c>
      <c r="E34" s="46">
        <v>0</v>
      </c>
      <c r="F34" s="26"/>
      <c r="G34" s="27"/>
      <c r="H34" s="28"/>
      <c r="I34" s="66"/>
    </row>
    <row r="35" ht="15" spans="1:9">
      <c r="A35" s="31" t="s">
        <v>89</v>
      </c>
      <c r="B35" s="22" t="s">
        <v>90</v>
      </c>
      <c r="C35" s="23" t="s">
        <v>91</v>
      </c>
      <c r="D35" s="32" t="s">
        <v>92</v>
      </c>
      <c r="E35" s="46">
        <v>14</v>
      </c>
      <c r="F35" s="26">
        <v>14</v>
      </c>
      <c r="G35" s="27"/>
      <c r="H35" s="28"/>
      <c r="I35" s="66"/>
    </row>
    <row r="36" ht="14.25" customHeight="1" spans="1:9">
      <c r="A36" s="34"/>
      <c r="B36" s="22" t="s">
        <v>93</v>
      </c>
      <c r="C36" s="23" t="s">
        <v>94</v>
      </c>
      <c r="D36" s="32" t="s">
        <v>95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96</v>
      </c>
      <c r="D37" s="32" t="s">
        <v>97</v>
      </c>
      <c r="E37" s="46">
        <v>5</v>
      </c>
      <c r="F37" s="26">
        <v>5</v>
      </c>
      <c r="G37" s="27"/>
      <c r="H37" s="28"/>
      <c r="I37" s="66"/>
    </row>
    <row r="38" ht="16.25" customHeight="1" spans="1:9">
      <c r="A38" s="47" t="s">
        <v>98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99</v>
      </c>
      <c r="B40" s="10"/>
      <c r="C40" s="10"/>
      <c r="D40" s="11"/>
      <c r="E40" s="56">
        <f>88</f>
        <v>88</v>
      </c>
      <c r="F40" s="57">
        <f t="shared" ref="E40:H40" si="0">SUM(F4:F39)</f>
        <v>74</v>
      </c>
      <c r="G40" s="58">
        <f t="shared" si="0"/>
        <v>0</v>
      </c>
      <c r="H40" s="59">
        <f t="shared" si="0"/>
        <v>0</v>
      </c>
      <c r="I40" s="72"/>
    </row>
    <row r="41" ht="26.5" customHeight="1" spans="1:9">
      <c r="A41" s="9" t="s">
        <v>100</v>
      </c>
      <c r="B41" s="10"/>
      <c r="C41" s="10"/>
      <c r="D41" s="11"/>
      <c r="E41" s="60" t="str">
        <f>_xlfn.DISPIMG("ID_0D42DC0852EAA3FE0DAB0F6515EB184E",1)</f>
        <v>=DISPIMG("ID_0D42DC0852EAA3FE0DAB0F6515EB184E",1)</v>
      </c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2023-09-25T16:27:18Z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